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<sst xmlns="http://schemas.openxmlformats.org/spreadsheetml/2006/main" count="228" uniqueCount="78">
  <si>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</si>
  <si>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</si>
  <si>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</si>
  <si>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</si>
  <si>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</si>
  <si>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</si>
  <si>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</si>
  <si>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</si>
  <si>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</si>
  <si>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</si>
  <si>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</si>
  <si>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</si>
  <si>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</si>
  <si>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</si>
  <si>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</si>
  <si>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</si>
  <si>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</si>
  <si>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</si>
  <si>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</si>
  <si>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</si>
  <si>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</si>
  <si>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</si>
  <si>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</si>
  <si>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</si>
  <si>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</si>
  <si>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</si>
  <si>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</si>
  <si>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</si>
  <si>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</si>
  <si>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</si>
  <si>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</si>
  <si>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</si>
  <si>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</si>
  <si>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</si>
  <si>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</si>
  <si>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</si>
  <si>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</si>
  <si>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</si>
  <si>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</si>
  <si>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</si>
  <si>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</si>
  <si>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</si>
  <si>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</si>
  <si>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</si>
  <si>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</si>
  <si>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</si>
  <si>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</si>
  <si>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</si>
  <si>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</si>
  <si>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</si>
  <si>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</si>
  <si>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</si>
  <si>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</si>
  <si>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</si>
  <si>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</si>
  <si>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</si>
  <si>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</si>
  <si>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</si>
  <si>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</si>
  <si>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</si>
  <si>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</si>
  <si>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</si>
  <si>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</si>
  <si>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</si>
  <si>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</si>
  <si>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</si>
  <si>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</si>
  <si>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</si>
  <si>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</si>
  <si>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</si>
  <si>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3,34</t>
  </si>
  <si>
    <t>8</t>
  </si>
  <si>
    <t>6</t>
  </si>
  <si>
    <t>9</t>
  </si>
  <si>
    <t>58</t>
  </si>
  <si>
    <t>60</t>
  </si>
  <si>
    <t>2</t>
  </si>
  <si>
    <t>СВОДКА ПО НАДОЮ МОЛОКА ЗА 06.11.2022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</si>
</sst>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7" zoomScale="80" zoomScaleNormal="75" zoomScaleSheetLayoutView="80" workbookViewId="0">
      <selection activeCell="Q13" sqref="Q13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86" t="s">
        <v>77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  <c r="CZ1" s="86"/>
      <c r="DA1" s="86"/>
      <c r="DB1" s="86"/>
      <c r="DC1" s="86"/>
      <c r="DD1" s="86"/>
      <c r="DE1" s="86"/>
      <c r="DF1" s="86"/>
      <c r="DG1" s="86"/>
      <c r="DH1" s="86"/>
      <c r="DI1" s="86"/>
      <c r="DJ1" s="86"/>
    </row>
    <row r="2" spans="1:192" ht="12.75" customHeight="1">
      <c r="A2" s="87" t="s">
        <v>27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88" t="s">
        <v>0</v>
      </c>
      <c r="B4" s="90" t="s">
        <v>1</v>
      </c>
      <c r="C4" s="92" t="s">
        <v>57</v>
      </c>
      <c r="D4" s="93" t="s">
        <v>2</v>
      </c>
      <c r="E4" s="94"/>
      <c r="F4" s="94"/>
      <c r="G4" s="94"/>
      <c r="H4" s="94"/>
      <c r="I4" s="95"/>
      <c r="J4" s="88" t="s">
        <v>56</v>
      </c>
      <c r="K4" s="96" t="s">
        <v>3</v>
      </c>
      <c r="L4" s="88" t="s">
        <v>4</v>
      </c>
      <c r="M4" s="88" t="s">
        <v>5</v>
      </c>
      <c r="N4" s="103" t="s">
        <v>6</v>
      </c>
      <c r="O4" s="104"/>
      <c r="P4" s="88" t="s">
        <v>49</v>
      </c>
      <c r="Q4" s="111" t="s">
        <v>7</v>
      </c>
      <c r="R4" s="112"/>
      <c r="S4" s="93" t="s">
        <v>8</v>
      </c>
      <c r="T4" s="94"/>
      <c r="U4" s="95"/>
      <c r="V4" s="96" t="s">
        <v>9</v>
      </c>
      <c r="W4" s="113" t="s">
        <v>62</v>
      </c>
      <c r="X4" s="114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9" t="s">
        <v>10</v>
      </c>
      <c r="DH4" s="109" t="s">
        <v>10</v>
      </c>
      <c r="DI4" s="98" t="s">
        <v>11</v>
      </c>
      <c r="DJ4" s="100" t="s">
        <v>60</v>
      </c>
    </row>
    <row r="5" spans="1:192" ht="53.25" customHeight="1" thickBot="1">
      <c r="A5" s="89"/>
      <c r="B5" s="91"/>
      <c r="C5" s="92"/>
      <c r="D5" s="101" t="s">
        <v>54</v>
      </c>
      <c r="E5" s="102"/>
      <c r="F5" s="101" t="s">
        <v>55</v>
      </c>
      <c r="G5" s="102"/>
      <c r="H5" s="101" t="s">
        <v>58</v>
      </c>
      <c r="I5" s="102"/>
      <c r="J5" s="89"/>
      <c r="K5" s="97"/>
      <c r="L5" s="89"/>
      <c r="M5" s="89"/>
      <c r="N5" s="80" t="s">
        <v>53</v>
      </c>
      <c r="O5" s="80" t="s">
        <v>44</v>
      </c>
      <c r="P5" s="89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97"/>
      <c r="W5" s="79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0"/>
      <c r="DH5" s="110"/>
      <c r="DI5" s="99"/>
      <c r="DJ5" s="100"/>
    </row>
    <row r="6" spans="1:192" ht="27.75" customHeight="1" thickBot="1">
      <c r="A6" s="64" t="s">
        <v>18</v>
      </c>
      <c r="B6" s="65">
        <v>950</v>
      </c>
      <c r="C6" s="66">
        <v>72948</v>
      </c>
      <c r="D6" s="32">
        <v>230</v>
      </c>
      <c r="E6" s="32">
        <v>198</v>
      </c>
      <c r="F6" s="32">
        <v>214</v>
      </c>
      <c r="G6" s="32">
        <v>177</v>
      </c>
      <c r="H6" s="32">
        <v>245</v>
      </c>
      <c r="I6" s="32">
        <v>210</v>
      </c>
      <c r="J6" s="66">
        <v>79102</v>
      </c>
      <c r="K6" s="67">
        <v>90</v>
      </c>
      <c r="L6" s="33">
        <v>4.2</v>
      </c>
      <c r="M6" s="68" t="s">
        <v>70</v>
      </c>
      <c r="N6" s="34">
        <v>24.9</v>
      </c>
      <c r="O6" s="69">
        <v>21.9</v>
      </c>
      <c r="P6" s="32">
        <f>H6</f>
        <v>245</v>
      </c>
      <c r="Q6" s="70">
        <v>24</v>
      </c>
      <c r="R6" s="71" t="s">
        <v>67</v>
      </c>
      <c r="S6" s="72">
        <v>11</v>
      </c>
      <c r="T6" s="73"/>
      <c r="U6" s="74"/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10850</v>
      </c>
      <c r="DH6" s="77"/>
      <c r="DI6" s="78"/>
      <c r="DJ6" s="77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11</v>
      </c>
      <c r="F7" s="32"/>
      <c r="G7" s="32">
        <v>10</v>
      </c>
      <c r="H7" s="32"/>
      <c r="I7" s="32">
        <v>12</v>
      </c>
      <c r="J7" s="66"/>
      <c r="K7" s="67"/>
      <c r="L7" s="33"/>
      <c r="M7" s="68"/>
      <c r="N7" s="34"/>
      <c r="O7" s="69">
        <v>8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16" customFormat="1" ht="27.75" customHeight="1" thickBot="1">
      <c r="A8" s="64" t="s">
        <v>22</v>
      </c>
      <c r="B8" s="65">
        <v>250</v>
      </c>
      <c r="C8" s="118">
        <v>5637</v>
      </c>
      <c r="D8" s="32">
        <v>10</v>
      </c>
      <c r="E8" s="32">
        <v>11</v>
      </c>
      <c r="F8" s="32">
        <v>9</v>
      </c>
      <c r="G8" s="32">
        <v>9</v>
      </c>
      <c r="H8" s="32">
        <v>10</v>
      </c>
      <c r="I8" s="32">
        <v>10</v>
      </c>
      <c r="J8" s="66">
        <v>4350</v>
      </c>
      <c r="K8" s="67">
        <v>75</v>
      </c>
      <c r="L8" s="33">
        <v>3.8</v>
      </c>
      <c r="M8" s="68" t="s">
        <v>23</v>
      </c>
      <c r="N8" s="34">
        <f>D8/B8*100</f>
        <v>4</v>
      </c>
      <c r="O8" s="69">
        <v>4.4000000000000004</v>
      </c>
      <c r="P8" s="32">
        <f>H8</f>
        <v>10</v>
      </c>
      <c r="Q8" s="70"/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119">
        <v>1720</v>
      </c>
      <c r="DH8" s="77"/>
      <c r="DI8" s="78"/>
      <c r="DJ8" s="77"/>
      <c r="DK8" s="1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5"/>
      <c r="ER8" s="115"/>
      <c r="ES8" s="115"/>
      <c r="ET8" s="115"/>
      <c r="EU8" s="115"/>
      <c r="EV8" s="115"/>
      <c r="EW8" s="115"/>
      <c r="EX8" s="115"/>
      <c r="EY8" s="115"/>
      <c r="EZ8" s="115"/>
      <c r="FA8" s="115"/>
      <c r="FB8" s="115"/>
      <c r="FC8" s="115"/>
      <c r="FD8" s="115"/>
      <c r="FE8" s="115"/>
      <c r="FF8" s="115"/>
      <c r="FG8" s="115"/>
      <c r="FH8" s="115"/>
      <c r="FI8" s="115"/>
      <c r="FJ8" s="115"/>
      <c r="FK8" s="115"/>
      <c r="FL8" s="115"/>
      <c r="FM8" s="115"/>
      <c r="FN8" s="115"/>
      <c r="FO8" s="115"/>
      <c r="FP8" s="115"/>
      <c r="FQ8" s="115"/>
      <c r="FR8" s="115"/>
      <c r="FS8" s="115"/>
      <c r="FT8" s="115"/>
      <c r="FU8" s="115"/>
      <c r="FV8" s="115"/>
      <c r="FW8" s="115"/>
      <c r="FX8" s="115"/>
      <c r="FY8" s="115"/>
      <c r="FZ8" s="115"/>
      <c r="GA8" s="115"/>
      <c r="GB8" s="115"/>
      <c r="GC8" s="115"/>
      <c r="GD8" s="115"/>
      <c r="GE8" s="115"/>
      <c r="GF8" s="115"/>
      <c r="GG8" s="115"/>
      <c r="GH8" s="115"/>
      <c r="GI8" s="115"/>
      <c r="GJ8" s="115"/>
    </row>
    <row r="9" spans="1:192" s="84" customFormat="1" ht="24" customHeight="1" thickBot="1">
      <c r="A9" s="120" t="s">
        <v>24</v>
      </c>
      <c r="B9" s="121">
        <f t="shared" ref="B9:J9" si="0">B6+B7+B8</f>
        <v>1200</v>
      </c>
      <c r="C9" s="122">
        <f>C6+C7+C8</f>
        <v>78585</v>
      </c>
      <c r="D9" s="123">
        <f>D6+D7+D8</f>
        <v>240</v>
      </c>
      <c r="E9" s="35">
        <f t="shared" si="0"/>
        <v>220</v>
      </c>
      <c r="F9" s="35">
        <f t="shared" si="0"/>
        <v>223</v>
      </c>
      <c r="G9" s="35">
        <f t="shared" si="0"/>
        <v>196</v>
      </c>
      <c r="H9" s="35">
        <f t="shared" si="0"/>
        <v>255</v>
      </c>
      <c r="I9" s="35">
        <f t="shared" si="0"/>
        <v>232</v>
      </c>
      <c r="J9" s="121">
        <f t="shared" si="0"/>
        <v>83452</v>
      </c>
      <c r="K9" s="124">
        <f>F9/D9*100</f>
        <v>92.916666666666671</v>
      </c>
      <c r="L9" s="33">
        <f>H9*3.4/F9</f>
        <v>3.8878923766816142</v>
      </c>
      <c r="M9" s="125">
        <f>(M6+M7+M8)/2</f>
        <v>3.2450000000000001</v>
      </c>
      <c r="N9" s="126">
        <f>D9/B9*100</f>
        <v>20</v>
      </c>
      <c r="O9" s="126">
        <v>17.100000000000001</v>
      </c>
      <c r="P9" s="35">
        <f>P6+P7+P8</f>
        <v>255</v>
      </c>
      <c r="Q9" s="35">
        <f>Q8+Q7+Q6</f>
        <v>24</v>
      </c>
      <c r="R9" s="35">
        <f>R8+R7+R6</f>
        <v>5</v>
      </c>
      <c r="S9" s="35">
        <f>S8+S7+S6</f>
        <v>11</v>
      </c>
      <c r="T9" s="35">
        <f>T8+T7+T6</f>
        <v>0</v>
      </c>
      <c r="U9" s="35">
        <f>U6+U7+U8</f>
        <v>0</v>
      </c>
      <c r="V9" s="36"/>
      <c r="W9" s="35">
        <f>W6+W7+W8</f>
        <v>365</v>
      </c>
      <c r="X9" s="126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12570</v>
      </c>
      <c r="DH9" s="35" t="e">
        <f>DH6+#REF!+DH7+DH8</f>
        <v>#REF!</v>
      </c>
      <c r="DI9" s="127" t="e">
        <f>DI6+#REF!+DI7+DI8</f>
        <v>#REF!</v>
      </c>
      <c r="DJ9" s="73">
        <f>DJ6+DJ7+DJ8</f>
        <v>0</v>
      </c>
      <c r="DK9" s="38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</row>
    <row r="10" spans="1:192" s="116" customFormat="1" ht="21.75" customHeight="1" thickBot="1">
      <c r="A10" s="128" t="s">
        <v>25</v>
      </c>
      <c r="B10" s="66">
        <v>410</v>
      </c>
      <c r="C10" s="129">
        <v>17401</v>
      </c>
      <c r="D10" s="72">
        <v>42</v>
      </c>
      <c r="E10" s="72">
        <v>42</v>
      </c>
      <c r="F10" s="72">
        <v>34</v>
      </c>
      <c r="G10" s="72">
        <v>33</v>
      </c>
      <c r="H10" s="72">
        <v>35</v>
      </c>
      <c r="I10" s="72">
        <v>34</v>
      </c>
      <c r="J10" s="66">
        <v>14642</v>
      </c>
      <c r="K10" s="39">
        <v>78</v>
      </c>
      <c r="L10" s="33">
        <v>3.8</v>
      </c>
      <c r="M10" s="130">
        <v>3.26</v>
      </c>
      <c r="N10" s="34">
        <v>10.199999999999999</v>
      </c>
      <c r="O10" s="69">
        <v>10.199999999999999</v>
      </c>
      <c r="P10" s="32">
        <f t="shared" ref="P10:P14" si="1">H10</f>
        <v>35</v>
      </c>
      <c r="Q10" s="70">
        <v>3</v>
      </c>
      <c r="R10" s="32">
        <v>2</v>
      </c>
      <c r="S10" s="131" t="s">
        <v>67</v>
      </c>
      <c r="T10" s="132"/>
      <c r="U10" s="133"/>
      <c r="V10" s="75"/>
      <c r="W10" s="131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119">
        <v>2300</v>
      </c>
      <c r="DH10" s="77"/>
      <c r="DI10" s="78"/>
      <c r="DJ10" s="30"/>
      <c r="DK10" s="1"/>
      <c r="DL10" s="117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15"/>
      <c r="FM10" s="115"/>
      <c r="FN10" s="115"/>
      <c r="FO10" s="115"/>
      <c r="FP10" s="115"/>
      <c r="FQ10" s="115"/>
      <c r="FR10" s="115"/>
      <c r="FS10" s="115"/>
      <c r="FT10" s="115"/>
      <c r="FU10" s="115"/>
      <c r="FV10" s="115"/>
      <c r="FW10" s="115"/>
      <c r="FX10" s="115"/>
      <c r="FY10" s="115"/>
      <c r="FZ10" s="115"/>
      <c r="GA10" s="115"/>
      <c r="GB10" s="115"/>
      <c r="GC10" s="115"/>
      <c r="GD10" s="115"/>
      <c r="GE10" s="115"/>
      <c r="GF10" s="115"/>
      <c r="GG10" s="115"/>
      <c r="GH10" s="115"/>
      <c r="GI10" s="115"/>
      <c r="GJ10" s="115"/>
    </row>
    <row r="11" spans="1:192" s="116" customFormat="1" ht="21.75" customHeight="1" thickBot="1">
      <c r="A11" s="134" t="s">
        <v>26</v>
      </c>
      <c r="B11" s="129">
        <v>66</v>
      </c>
      <c r="C11" s="129">
        <v>2633</v>
      </c>
      <c r="D11" s="135">
        <v>4</v>
      </c>
      <c r="E11" s="135">
        <v>8</v>
      </c>
      <c r="F11" s="135">
        <v>3</v>
      </c>
      <c r="G11" s="135">
        <v>6</v>
      </c>
      <c r="H11" s="135">
        <v>4</v>
      </c>
      <c r="I11" s="72">
        <v>7</v>
      </c>
      <c r="J11" s="66">
        <v>2450</v>
      </c>
      <c r="K11" s="39">
        <f>F11/D11*100</f>
        <v>75</v>
      </c>
      <c r="L11" s="33">
        <v>4</v>
      </c>
      <c r="M11" s="136" t="s">
        <v>37</v>
      </c>
      <c r="N11" s="34">
        <f t="shared" ref="N11:N23" si="2">D11/B11*100</f>
        <v>6.0606060606060606</v>
      </c>
      <c r="O11" s="137">
        <v>8</v>
      </c>
      <c r="P11" s="32">
        <f>H11</f>
        <v>4</v>
      </c>
      <c r="Q11" s="138"/>
      <c r="R11" s="139"/>
      <c r="S11" s="26"/>
      <c r="T11" s="140"/>
      <c r="U11" s="141"/>
      <c r="V11" s="75"/>
      <c r="W11" s="26" t="s">
        <v>65</v>
      </c>
      <c r="X11" s="142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119">
        <v>1700</v>
      </c>
      <c r="DH11" s="77"/>
      <c r="DI11" s="78"/>
      <c r="DJ11" s="30"/>
      <c r="DK11" s="1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115"/>
      <c r="FW11" s="115"/>
      <c r="FX11" s="115"/>
      <c r="FY11" s="115"/>
      <c r="FZ11" s="115"/>
      <c r="GA11" s="115"/>
      <c r="GB11" s="115"/>
      <c r="GC11" s="115"/>
      <c r="GD11" s="115"/>
      <c r="GE11" s="115"/>
      <c r="GF11" s="115"/>
      <c r="GG11" s="115"/>
      <c r="GH11" s="115"/>
      <c r="GI11" s="115"/>
      <c r="GJ11" s="115"/>
    </row>
    <row r="12" spans="1:192" s="116" customFormat="1" ht="22.5" customHeight="1" thickBot="1">
      <c r="A12" s="143" t="s">
        <v>28</v>
      </c>
      <c r="B12" s="129">
        <v>120</v>
      </c>
      <c r="C12" s="129">
        <v>6198</v>
      </c>
      <c r="D12" s="135">
        <v>23</v>
      </c>
      <c r="E12" s="135">
        <v>18</v>
      </c>
      <c r="F12" s="135">
        <v>20</v>
      </c>
      <c r="G12" s="135">
        <v>14</v>
      </c>
      <c r="H12" s="135">
        <v>21</v>
      </c>
      <c r="I12" s="72">
        <v>15</v>
      </c>
      <c r="J12" s="66">
        <v>5162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136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44"/>
      <c r="R12" s="144"/>
      <c r="S12" s="26" t="s">
        <v>76</v>
      </c>
      <c r="T12" s="140" t="s">
        <v>76</v>
      </c>
      <c r="U12" s="140" t="s">
        <v>69</v>
      </c>
      <c r="V12" s="26"/>
      <c r="W12" s="26" t="s">
        <v>66</v>
      </c>
      <c r="X12" s="142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45"/>
      <c r="DG12" s="146">
        <v>6600</v>
      </c>
      <c r="DH12" s="147"/>
      <c r="DI12" s="78"/>
      <c r="DJ12" s="30">
        <v>0</v>
      </c>
      <c r="DK12" s="1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5"/>
      <c r="FA12" s="115"/>
      <c r="FB12" s="115"/>
      <c r="FC12" s="115"/>
      <c r="FD12" s="115"/>
      <c r="FE12" s="115"/>
      <c r="FF12" s="115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115"/>
      <c r="FX12" s="115"/>
      <c r="FY12" s="115"/>
      <c r="FZ12" s="115"/>
      <c r="GA12" s="115"/>
      <c r="GB12" s="115"/>
      <c r="GC12" s="115"/>
      <c r="GD12" s="115"/>
      <c r="GE12" s="115"/>
      <c r="GF12" s="115"/>
      <c r="GG12" s="115"/>
      <c r="GH12" s="115"/>
      <c r="GI12" s="115"/>
      <c r="GJ12" s="115"/>
    </row>
    <row r="13" spans="1:192" s="116" customFormat="1" ht="21.75" customHeight="1" thickBot="1">
      <c r="A13" s="128" t="s">
        <v>30</v>
      </c>
      <c r="B13" s="66">
        <v>105</v>
      </c>
      <c r="C13" s="66">
        <v>3448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3110</v>
      </c>
      <c r="K13" s="39">
        <f t="shared" si="3"/>
        <v>75</v>
      </c>
      <c r="L13" s="33">
        <f t="shared" si="4"/>
        <v>3.9666666666666668</v>
      </c>
      <c r="M13" s="136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131"/>
      <c r="T13" s="132"/>
      <c r="U13" s="132"/>
      <c r="V13" s="131"/>
      <c r="W13" s="131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119"/>
      <c r="DH13" s="77"/>
      <c r="DI13" s="78"/>
      <c r="DJ13" s="30"/>
      <c r="DK13" s="1"/>
      <c r="DL13" s="115"/>
      <c r="DM13" s="115"/>
      <c r="DN13" s="115"/>
      <c r="DO13" s="115"/>
      <c r="DP13" s="115"/>
      <c r="DQ13" s="115"/>
      <c r="DR13" s="115"/>
      <c r="DS13" s="115"/>
      <c r="DT13" s="115"/>
      <c r="DU13" s="115"/>
      <c r="DV13" s="115"/>
      <c r="DW13" s="115"/>
      <c r="DX13" s="115"/>
      <c r="DY13" s="115"/>
      <c r="DZ13" s="115"/>
      <c r="EA13" s="115"/>
      <c r="EB13" s="115"/>
      <c r="EC13" s="115"/>
      <c r="ED13" s="115"/>
      <c r="EE13" s="115"/>
      <c r="EF13" s="115"/>
      <c r="EG13" s="115"/>
      <c r="EH13" s="115"/>
      <c r="EI13" s="115"/>
      <c r="EJ13" s="115"/>
      <c r="EK13" s="115"/>
      <c r="EL13" s="115"/>
      <c r="EM13" s="115"/>
      <c r="EN13" s="115"/>
      <c r="EO13" s="115"/>
      <c r="EP13" s="115"/>
      <c r="EQ13" s="115"/>
      <c r="ER13" s="115"/>
      <c r="ES13" s="115"/>
      <c r="ET13" s="115"/>
      <c r="EU13" s="115"/>
      <c r="EV13" s="115"/>
      <c r="EW13" s="115"/>
      <c r="EX13" s="115"/>
      <c r="EY13" s="115"/>
      <c r="EZ13" s="115"/>
      <c r="FA13" s="115"/>
      <c r="FB13" s="115"/>
      <c r="FC13" s="115"/>
      <c r="FD13" s="115"/>
      <c r="FE13" s="115"/>
      <c r="FF13" s="115"/>
      <c r="FG13" s="115"/>
      <c r="FH13" s="115"/>
      <c r="FI13" s="115"/>
      <c r="FJ13" s="115"/>
      <c r="FK13" s="115"/>
      <c r="FL13" s="115"/>
      <c r="FM13" s="115"/>
      <c r="FN13" s="115"/>
      <c r="FO13" s="115"/>
      <c r="FP13" s="115"/>
      <c r="FQ13" s="115"/>
      <c r="FR13" s="115"/>
      <c r="FS13" s="115"/>
      <c r="FT13" s="115"/>
      <c r="FU13" s="115"/>
      <c r="FV13" s="115"/>
      <c r="FW13" s="115"/>
      <c r="FX13" s="115"/>
      <c r="FY13" s="115"/>
      <c r="FZ13" s="115"/>
      <c r="GA13" s="115"/>
      <c r="GB13" s="115"/>
      <c r="GC13" s="115"/>
      <c r="GD13" s="115"/>
      <c r="GE13" s="115"/>
      <c r="GF13" s="115"/>
      <c r="GG13" s="115"/>
      <c r="GH13" s="115"/>
      <c r="GI13" s="115"/>
      <c r="GJ13" s="115"/>
    </row>
    <row r="14" spans="1:192" s="82" customFormat="1" ht="21.75" customHeight="1" thickBot="1">
      <c r="A14" s="128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136"/>
      <c r="N14" s="34"/>
      <c r="O14" s="69">
        <v>7.7</v>
      </c>
      <c r="P14" s="32">
        <f t="shared" si="1"/>
        <v>0</v>
      </c>
      <c r="Q14" s="32"/>
      <c r="R14" s="32"/>
      <c r="S14" s="131"/>
      <c r="T14" s="132"/>
      <c r="U14" s="132"/>
      <c r="V14" s="131" t="s">
        <v>27</v>
      </c>
      <c r="W14" s="131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119"/>
      <c r="DH14" s="148"/>
      <c r="DI14" s="149"/>
      <c r="DJ14" s="30"/>
      <c r="DK14" s="1"/>
      <c r="DL14" s="81"/>
      <c r="DM14" s="81"/>
      <c r="DN14" s="85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</row>
    <row r="15" spans="1:192" s="116" customFormat="1" ht="21.75" customHeight="1" thickBot="1">
      <c r="A15" s="128" t="s">
        <v>32</v>
      </c>
      <c r="B15" s="66">
        <v>215</v>
      </c>
      <c r="C15" s="66">
        <v>4522</v>
      </c>
      <c r="D15" s="72">
        <v>10</v>
      </c>
      <c r="E15" s="72">
        <v>8</v>
      </c>
      <c r="F15" s="72">
        <v>8</v>
      </c>
      <c r="G15" s="72">
        <v>7</v>
      </c>
      <c r="H15" s="72">
        <v>8</v>
      </c>
      <c r="I15" s="72">
        <v>8</v>
      </c>
      <c r="J15" s="66">
        <v>4014</v>
      </c>
      <c r="K15" s="39">
        <f t="shared" si="3"/>
        <v>80</v>
      </c>
      <c r="L15" s="33">
        <f>H15*3.4/F15</f>
        <v>3.4</v>
      </c>
      <c r="M15" s="136" t="s">
        <v>33</v>
      </c>
      <c r="N15" s="34">
        <f>D15/B15*100</f>
        <v>4.6511627906976747</v>
      </c>
      <c r="O15" s="69">
        <v>4.2</v>
      </c>
      <c r="P15" s="32">
        <f>H15</f>
        <v>8</v>
      </c>
      <c r="Q15" s="32">
        <v>1</v>
      </c>
      <c r="R15" s="32"/>
      <c r="S15" s="131"/>
      <c r="T15" s="132"/>
      <c r="U15" s="132" t="s">
        <v>71</v>
      </c>
      <c r="V15" s="131"/>
      <c r="W15" s="131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119"/>
      <c r="DH15" s="148"/>
      <c r="DI15" s="149"/>
      <c r="DJ15" s="30"/>
      <c r="DK15" s="1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</row>
    <row r="16" spans="1:192" s="116" customFormat="1" ht="21.75" customHeight="1" thickBot="1">
      <c r="A16" s="128" t="s">
        <v>61</v>
      </c>
      <c r="B16" s="66">
        <v>115</v>
      </c>
      <c r="C16" s="66">
        <v>1379</v>
      </c>
      <c r="D16" s="72">
        <v>1</v>
      </c>
      <c r="E16" s="72">
        <v>4</v>
      </c>
      <c r="F16" s="72">
        <v>1</v>
      </c>
      <c r="G16" s="72">
        <v>3</v>
      </c>
      <c r="H16" s="72">
        <v>1</v>
      </c>
      <c r="I16" s="72">
        <v>3</v>
      </c>
      <c r="J16" s="66">
        <v>1020</v>
      </c>
      <c r="K16" s="39">
        <f t="shared" si="3"/>
        <v>100</v>
      </c>
      <c r="L16" s="33">
        <f t="shared" si="4"/>
        <v>3.4</v>
      </c>
      <c r="M16" s="136" t="s">
        <v>33</v>
      </c>
      <c r="N16" s="34">
        <f t="shared" si="2"/>
        <v>0.86956521739130432</v>
      </c>
      <c r="O16" s="69">
        <v>3.8</v>
      </c>
      <c r="P16" s="32">
        <f t="shared" ref="P16" si="5">H16</f>
        <v>1</v>
      </c>
      <c r="Q16" s="32"/>
      <c r="R16" s="32"/>
      <c r="S16" s="131"/>
      <c r="T16" s="132"/>
      <c r="U16" s="132"/>
      <c r="V16" s="131"/>
      <c r="W16" s="131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119"/>
      <c r="DH16" s="148"/>
      <c r="DI16" s="149"/>
      <c r="DJ16" s="30"/>
      <c r="DK16" s="1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15"/>
      <c r="FM16" s="115"/>
      <c r="FN16" s="115"/>
      <c r="FO16" s="115"/>
      <c r="FP16" s="115"/>
      <c r="FQ16" s="115"/>
      <c r="FR16" s="115"/>
      <c r="FS16" s="115"/>
      <c r="FT16" s="115"/>
      <c r="FU16" s="115"/>
      <c r="FV16" s="115"/>
      <c r="FW16" s="115"/>
      <c r="FX16" s="115"/>
      <c r="FY16" s="115"/>
      <c r="FZ16" s="115"/>
      <c r="GA16" s="115"/>
      <c r="GB16" s="115"/>
      <c r="GC16" s="115"/>
      <c r="GD16" s="115"/>
      <c r="GE16" s="115"/>
      <c r="GF16" s="115"/>
      <c r="GG16" s="115"/>
      <c r="GH16" s="115"/>
      <c r="GI16" s="115"/>
      <c r="GJ16" s="115"/>
    </row>
    <row r="17" spans="1:192" s="82" customFormat="1" ht="21.75" customHeight="1" thickBot="1">
      <c r="A17" s="128" t="s">
        <v>35</v>
      </c>
      <c r="B17" s="65"/>
      <c r="C17" s="65">
        <v>503</v>
      </c>
      <c r="D17" s="32"/>
      <c r="E17" s="32">
        <v>3</v>
      </c>
      <c r="F17" s="32"/>
      <c r="G17" s="32">
        <v>3</v>
      </c>
      <c r="H17" s="32"/>
      <c r="I17" s="32">
        <v>3</v>
      </c>
      <c r="J17" s="66">
        <v>393</v>
      </c>
      <c r="K17" s="39"/>
      <c r="L17" s="33"/>
      <c r="M17" s="136"/>
      <c r="N17" s="34"/>
      <c r="O17" s="69">
        <v>2</v>
      </c>
      <c r="P17" s="150">
        <f t="shared" ref="P17:P22" si="6">H17</f>
        <v>0</v>
      </c>
      <c r="Q17" s="32"/>
      <c r="R17" s="131"/>
      <c r="S17" s="72"/>
      <c r="T17" s="73"/>
      <c r="U17" s="132"/>
      <c r="V17" s="131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51"/>
      <c r="DG17" s="119"/>
      <c r="DH17" s="148"/>
      <c r="DI17" s="149"/>
      <c r="DJ17" s="30"/>
      <c r="DK17" s="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</row>
    <row r="18" spans="1:192" s="116" customFormat="1" ht="21.75" customHeight="1" thickBot="1">
      <c r="A18" s="128" t="s">
        <v>36</v>
      </c>
      <c r="B18" s="66">
        <v>104</v>
      </c>
      <c r="C18" s="66">
        <v>1798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1407</v>
      </c>
      <c r="K18" s="39">
        <f t="shared" si="3"/>
        <v>100</v>
      </c>
      <c r="L18" s="33">
        <f t="shared" si="4"/>
        <v>3.4</v>
      </c>
      <c r="M18" s="136" t="s">
        <v>20</v>
      </c>
      <c r="N18" s="34">
        <f t="shared" si="2"/>
        <v>2.8846153846153846</v>
      </c>
      <c r="O18" s="69">
        <v>4</v>
      </c>
      <c r="P18" s="150">
        <f t="shared" si="6"/>
        <v>3</v>
      </c>
      <c r="Q18" s="32"/>
      <c r="R18" s="32"/>
      <c r="S18" s="131"/>
      <c r="T18" s="132"/>
      <c r="U18" s="136"/>
      <c r="V18" s="131"/>
      <c r="W18" s="131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51"/>
      <c r="DG18" s="119"/>
      <c r="DH18" s="148"/>
      <c r="DI18" s="149"/>
      <c r="DJ18" s="30"/>
      <c r="DK18" s="1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</row>
    <row r="19" spans="1:192" s="116" customFormat="1" ht="21.75" customHeight="1" thickBot="1">
      <c r="A19" s="128" t="s">
        <v>59</v>
      </c>
      <c r="B19" s="66">
        <v>60</v>
      </c>
      <c r="C19" s="66">
        <v>1394</v>
      </c>
      <c r="D19" s="72">
        <v>3</v>
      </c>
      <c r="E19" s="72">
        <v>3</v>
      </c>
      <c r="F19" s="72">
        <v>2</v>
      </c>
      <c r="G19" s="72">
        <v>2</v>
      </c>
      <c r="H19" s="72">
        <v>2</v>
      </c>
      <c r="I19" s="72">
        <v>2</v>
      </c>
      <c r="J19" s="66">
        <v>1079</v>
      </c>
      <c r="K19" s="39">
        <f t="shared" si="3"/>
        <v>66.666666666666657</v>
      </c>
      <c r="L19" s="33">
        <f>H19*3.4/F19</f>
        <v>3.4</v>
      </c>
      <c r="M19" s="136" t="s">
        <v>37</v>
      </c>
      <c r="N19" s="34">
        <f t="shared" si="2"/>
        <v>5</v>
      </c>
      <c r="O19" s="69">
        <v>5.9</v>
      </c>
      <c r="P19" s="150">
        <f t="shared" si="6"/>
        <v>2</v>
      </c>
      <c r="Q19" s="32"/>
      <c r="R19" s="32"/>
      <c r="S19" s="131"/>
      <c r="T19" s="132"/>
      <c r="U19" s="132"/>
      <c r="V19" s="131"/>
      <c r="W19" s="131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51"/>
      <c r="DG19" s="119"/>
      <c r="DH19" s="148"/>
      <c r="DI19" s="149"/>
      <c r="DJ19" s="30"/>
      <c r="DK19" s="1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15"/>
      <c r="FG19" s="115"/>
      <c r="FH19" s="115"/>
      <c r="FI19" s="115"/>
      <c r="FJ19" s="115"/>
      <c r="FK19" s="115"/>
      <c r="FL19" s="115"/>
      <c r="FM19" s="115"/>
      <c r="FN19" s="115"/>
      <c r="FO19" s="115"/>
      <c r="FP19" s="115"/>
      <c r="FQ19" s="115"/>
      <c r="FR19" s="115"/>
      <c r="FS19" s="115"/>
      <c r="FT19" s="115"/>
      <c r="FU19" s="115"/>
      <c r="FV19" s="115"/>
      <c r="FW19" s="115"/>
      <c r="FX19" s="115"/>
      <c r="FY19" s="115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</row>
    <row r="20" spans="1:192" s="116" customFormat="1" ht="21.75" customHeight="1" thickBot="1">
      <c r="A20" s="128" t="s">
        <v>52</v>
      </c>
      <c r="B20" s="66">
        <v>35</v>
      </c>
      <c r="C20" s="66">
        <v>974</v>
      </c>
      <c r="D20" s="72">
        <v>2</v>
      </c>
      <c r="E20" s="72">
        <v>2</v>
      </c>
      <c r="F20" s="72">
        <v>2</v>
      </c>
      <c r="G20" s="72">
        <v>2</v>
      </c>
      <c r="H20" s="72">
        <v>2</v>
      </c>
      <c r="I20" s="72">
        <v>2</v>
      </c>
      <c r="J20" s="66">
        <v>900</v>
      </c>
      <c r="K20" s="39">
        <f t="shared" si="3"/>
        <v>100</v>
      </c>
      <c r="L20" s="33">
        <f t="shared" si="4"/>
        <v>3.4</v>
      </c>
      <c r="M20" s="136" t="s">
        <v>38</v>
      </c>
      <c r="N20" s="34">
        <f t="shared" si="2"/>
        <v>5.7142857142857144</v>
      </c>
      <c r="O20" s="69">
        <v>5.7</v>
      </c>
      <c r="P20" s="150">
        <f t="shared" si="6"/>
        <v>2</v>
      </c>
      <c r="Q20" s="32"/>
      <c r="R20" s="32"/>
      <c r="S20" s="131"/>
      <c r="T20" s="132"/>
      <c r="U20" s="132"/>
      <c r="V20" s="131"/>
      <c r="W20" s="131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51"/>
      <c r="DG20" s="119"/>
      <c r="DH20" s="148"/>
      <c r="DI20" s="149"/>
      <c r="DJ20" s="30"/>
      <c r="DK20" s="1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5"/>
      <c r="EG20" s="115"/>
      <c r="EH20" s="115"/>
      <c r="EI20" s="115"/>
      <c r="EJ20" s="115"/>
      <c r="EK20" s="115"/>
      <c r="EL20" s="115"/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15"/>
      <c r="FG20" s="115"/>
      <c r="FH20" s="115"/>
      <c r="FI20" s="115"/>
      <c r="FJ20" s="115"/>
      <c r="FK20" s="115"/>
      <c r="FL20" s="115"/>
      <c r="FM20" s="115"/>
      <c r="FN20" s="115"/>
      <c r="FO20" s="115"/>
      <c r="FP20" s="115"/>
      <c r="FQ20" s="115"/>
      <c r="FR20" s="115"/>
      <c r="FS20" s="115"/>
      <c r="FT20" s="115"/>
      <c r="FU20" s="115"/>
      <c r="FV20" s="115"/>
      <c r="FW20" s="115"/>
      <c r="FX20" s="115"/>
      <c r="FY20" s="115"/>
      <c r="FZ20" s="115"/>
      <c r="GA20" s="115"/>
      <c r="GB20" s="115"/>
      <c r="GC20" s="115"/>
      <c r="GD20" s="115"/>
      <c r="GE20" s="115"/>
      <c r="GF20" s="115"/>
      <c r="GG20" s="115"/>
      <c r="GH20" s="115"/>
      <c r="GI20" s="115"/>
      <c r="GJ20" s="115"/>
    </row>
    <row r="21" spans="1:192" s="116" customFormat="1" ht="21.75" customHeight="1" thickBot="1">
      <c r="A21" s="128" t="s">
        <v>39</v>
      </c>
      <c r="B21" s="65">
        <v>85</v>
      </c>
      <c r="C21" s="65">
        <v>3430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2969</v>
      </c>
      <c r="K21" s="39">
        <f>F21/D21*100</f>
        <v>83.333333333333343</v>
      </c>
      <c r="L21" s="33">
        <f>H21*3.4/F21</f>
        <v>3.4</v>
      </c>
      <c r="M21" s="136" t="s">
        <v>37</v>
      </c>
      <c r="N21" s="34">
        <f>D21/B21*100</f>
        <v>7.0588235294117645</v>
      </c>
      <c r="O21" s="69">
        <v>7.8</v>
      </c>
      <c r="P21" s="32">
        <f t="shared" si="6"/>
        <v>5</v>
      </c>
      <c r="Q21" s="32"/>
      <c r="R21" s="131"/>
      <c r="S21" s="72"/>
      <c r="T21" s="73"/>
      <c r="U21" s="132"/>
      <c r="V21" s="131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51"/>
      <c r="DG21" s="119"/>
      <c r="DH21" s="77"/>
      <c r="DI21" s="78"/>
      <c r="DJ21" s="77"/>
      <c r="DK21" s="1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5"/>
      <c r="EO21" s="115"/>
      <c r="EP21" s="115"/>
      <c r="EQ21" s="115"/>
      <c r="ER21" s="115"/>
      <c r="ES21" s="115"/>
      <c r="ET21" s="115"/>
      <c r="EU21" s="115"/>
      <c r="EV21" s="115"/>
      <c r="EW21" s="115"/>
      <c r="EX21" s="115"/>
      <c r="EY21" s="115"/>
      <c r="EZ21" s="115"/>
      <c r="FA21" s="115"/>
      <c r="FB21" s="115"/>
      <c r="FC21" s="115"/>
      <c r="FD21" s="115"/>
      <c r="FE21" s="115"/>
      <c r="FF21" s="115"/>
      <c r="FG21" s="115"/>
      <c r="FH21" s="115"/>
      <c r="FI21" s="115"/>
      <c r="FJ21" s="115"/>
      <c r="FK21" s="115"/>
      <c r="FL21" s="115"/>
      <c r="FM21" s="115"/>
      <c r="FN21" s="115"/>
      <c r="FO21" s="115"/>
      <c r="FP21" s="115"/>
      <c r="FQ21" s="115"/>
      <c r="FR21" s="115"/>
      <c r="FS21" s="115"/>
      <c r="FT21" s="115"/>
      <c r="FU21" s="115"/>
      <c r="FV21" s="115"/>
      <c r="FW21" s="115"/>
      <c r="FX21" s="115"/>
      <c r="FY21" s="115"/>
      <c r="FZ21" s="115"/>
      <c r="GA21" s="115"/>
      <c r="GB21" s="115"/>
      <c r="GC21" s="115"/>
      <c r="GD21" s="115"/>
      <c r="GE21" s="115"/>
      <c r="GF21" s="115"/>
      <c r="GG21" s="115"/>
      <c r="GH21" s="115"/>
      <c r="GI21" s="115"/>
      <c r="GJ21" s="115"/>
    </row>
    <row r="22" spans="1:192" s="116" customFormat="1" ht="21.75" customHeight="1" thickBot="1">
      <c r="A22" s="128" t="s">
        <v>47</v>
      </c>
      <c r="B22" s="65">
        <v>40</v>
      </c>
      <c r="C22" s="65">
        <v>641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480</v>
      </c>
      <c r="K22" s="39">
        <f>F22/D22*100</f>
        <v>100</v>
      </c>
      <c r="L22" s="33">
        <f t="shared" si="4"/>
        <v>3.4</v>
      </c>
      <c r="M22" s="136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131"/>
      <c r="S22" s="72"/>
      <c r="T22" s="73"/>
      <c r="U22" s="132"/>
      <c r="V22" s="131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51"/>
      <c r="DG22" s="119"/>
      <c r="DH22" s="77"/>
      <c r="DI22" s="78"/>
      <c r="DJ22" s="77"/>
      <c r="DK22" s="1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  <c r="ES22" s="115"/>
      <c r="ET22" s="115"/>
      <c r="EU22" s="115"/>
      <c r="EV22" s="115"/>
      <c r="EW22" s="115"/>
      <c r="EX22" s="115"/>
      <c r="EY22" s="115"/>
      <c r="EZ22" s="115"/>
      <c r="FA22" s="115"/>
      <c r="FB22" s="115"/>
      <c r="FC22" s="115"/>
      <c r="FD22" s="115"/>
      <c r="FE22" s="115"/>
      <c r="FF22" s="115"/>
      <c r="FG22" s="115"/>
      <c r="FH22" s="115"/>
      <c r="FI22" s="115"/>
      <c r="FJ22" s="115"/>
      <c r="FK22" s="115"/>
      <c r="FL22" s="115"/>
      <c r="FM22" s="115"/>
      <c r="FN22" s="115"/>
      <c r="FO22" s="115"/>
      <c r="FP22" s="115"/>
      <c r="FQ22" s="115"/>
      <c r="FR22" s="115"/>
      <c r="FS22" s="115"/>
      <c r="FT22" s="115"/>
      <c r="FU22" s="115"/>
      <c r="FV22" s="115"/>
      <c r="FW22" s="115"/>
      <c r="FX22" s="115"/>
      <c r="FY22" s="115"/>
      <c r="FZ22" s="115"/>
      <c r="GA22" s="115"/>
      <c r="GB22" s="115"/>
      <c r="GC22" s="115"/>
      <c r="GD22" s="115"/>
      <c r="GE22" s="115"/>
      <c r="GF22" s="115"/>
      <c r="GG22" s="115"/>
      <c r="GH22" s="115"/>
      <c r="GI22" s="115"/>
      <c r="GJ22" s="115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44614</v>
      </c>
      <c r="D23" s="42">
        <f t="shared" si="7"/>
        <v>103</v>
      </c>
      <c r="E23" s="42">
        <f t="shared" si="7"/>
        <v>109</v>
      </c>
      <c r="F23" s="42">
        <f t="shared" si="7"/>
        <v>85</v>
      </c>
      <c r="G23" s="42">
        <f>G22+G21+G20+G19+G18+G17+G16+G15+G14+G13+G12+G11+G10</f>
        <v>87</v>
      </c>
      <c r="H23" s="42">
        <f t="shared" ref="H23:I23" si="8">H22+H21+H20+H19+H18+H17+H16+H15+H14+H13+H12+H11+H10</f>
        <v>89</v>
      </c>
      <c r="I23" s="42">
        <f t="shared" si="8"/>
        <v>92</v>
      </c>
      <c r="J23" s="41">
        <f>J22+J21+J20+J19+J18+J17+J16+J15+J14+J13+J12+J11+J10</f>
        <v>37829</v>
      </c>
      <c r="K23" s="39">
        <f t="shared" si="3"/>
        <v>82.524271844660191</v>
      </c>
      <c r="L23" s="33">
        <f>H23*3.4/F23</f>
        <v>3.5599999999999996</v>
      </c>
      <c r="M23" s="43">
        <f>(M10+M11+M12+M13+M15+M16+M17+M18+M19+M20+M22+M21)/11</f>
        <v>3.1</v>
      </c>
      <c r="N23" s="34">
        <f t="shared" si="2"/>
        <v>7.6014760147601477</v>
      </c>
      <c r="O23" s="44">
        <v>7.4</v>
      </c>
      <c r="P23" s="32">
        <f>P22+P21+P20+P19+P18+P17+P16+P15+P14+P13+P12+P11+P10</f>
        <v>89</v>
      </c>
      <c r="Q23" s="32">
        <f t="shared" ref="Q23:U23" si="9">Q22+Q21+Q20+Q19+Q18+Q17+Q16+Q15+Q14+Q13+Q12+Q11+Q10</f>
        <v>4</v>
      </c>
      <c r="R23" s="32">
        <f t="shared" si="9"/>
        <v>2</v>
      </c>
      <c r="S23" s="32">
        <f t="shared" si="9"/>
        <v>7</v>
      </c>
      <c r="T23" s="32">
        <f t="shared" si="9"/>
        <v>2</v>
      </c>
      <c r="U23" s="32">
        <f t="shared" si="9"/>
        <v>18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10600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123199</v>
      </c>
      <c r="D24" s="35">
        <f t="shared" ref="D24:J24" si="10">D23+D9</f>
        <v>343</v>
      </c>
      <c r="E24" s="35">
        <f t="shared" si="10"/>
        <v>329</v>
      </c>
      <c r="F24" s="55">
        <f t="shared" si="10"/>
        <v>308</v>
      </c>
      <c r="G24" s="55">
        <f t="shared" si="10"/>
        <v>283</v>
      </c>
      <c r="H24" s="35">
        <f t="shared" si="10"/>
        <v>344</v>
      </c>
      <c r="I24" s="35">
        <f t="shared" si="10"/>
        <v>324</v>
      </c>
      <c r="J24" s="37">
        <f t="shared" si="10"/>
        <v>121281</v>
      </c>
      <c r="K24" s="39">
        <f t="shared" si="3"/>
        <v>89.795918367346943</v>
      </c>
      <c r="L24" s="33">
        <f>H24*3.4/F24</f>
        <v>3.7974025974025971</v>
      </c>
      <c r="M24" s="56">
        <f>(M9+M23)/2</f>
        <v>3.1725000000000003</v>
      </c>
      <c r="N24" s="57">
        <f>D24/B24*100</f>
        <v>13.424657534246576</v>
      </c>
      <c r="O24" s="57">
        <v>11.9</v>
      </c>
      <c r="P24" s="58">
        <f>P23+P9</f>
        <v>344</v>
      </c>
      <c r="Q24" s="35">
        <f>Q23+Q9</f>
        <v>28</v>
      </c>
      <c r="R24" s="35">
        <f>R23+R9</f>
        <v>7</v>
      </c>
      <c r="S24" s="35">
        <f>S9+S23</f>
        <v>18</v>
      </c>
      <c r="T24" s="35">
        <f>T9+T23</f>
        <v>2</v>
      </c>
      <c r="U24" s="35">
        <f>U9+U23</f>
        <v>18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23170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05">
        <f>D24-E24</f>
        <v>14</v>
      </c>
      <c r="E25" s="106"/>
      <c r="F25" s="105">
        <f>F24-G24</f>
        <v>25</v>
      </c>
      <c r="G25" s="106"/>
      <c r="H25" s="107">
        <f>H24-I24</f>
        <v>20</v>
      </c>
      <c r="I25" s="108"/>
      <c r="J25" s="14"/>
      <c r="K25" s="23"/>
      <c r="L25" s="24"/>
      <c r="M25" s="24"/>
      <c r="N25" s="24"/>
      <c r="O25" s="24"/>
      <c r="P25" s="25"/>
      <c r="Q25" s="26" t="s">
        <v>72</v>
      </c>
      <c r="R25" s="26" t="s">
        <v>34</v>
      </c>
      <c r="S25" s="26" t="s">
        <v>73</v>
      </c>
      <c r="T25" s="26" t="s">
        <v>74</v>
      </c>
      <c r="U25" s="26" t="s">
        <v>75</v>
      </c>
      <c r="V25" s="26" t="s">
        <v>34</v>
      </c>
      <c r="W25" s="27">
        <v>390</v>
      </c>
      <c r="X25" s="28">
        <v>21.3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30275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2022-11-07T03:40:19Z</cp:lastPrinted>
  <dcterms:created xsi:type="dcterms:W3CDTF">2020-08-31T08:55:27Z</dcterms:created>
  <dcterms:modified xsi:type="dcterms:W3CDTF">2022-11-07T03:45:37Z</dcterms:modified>
</cp:coreProperties>
</file>